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16" sheetId="1" r:id="rId1"/>
  </sheets>
  <definedNames>
    <definedName name="TableHeaderYear1">'Приложение 16'!$A$8</definedName>
    <definedName name="TableHeaderYear2">'Приложение 16'!$A$9</definedName>
    <definedName name="TableHeaderYear3">'Приложение 16'!$A$10</definedName>
    <definedName name="Unit">'Приложение 16'!$J$17</definedName>
    <definedName name="_xlnm.Print_Titles" localSheetId="0">'Приложение 16'!$18:$20</definedName>
    <definedName name="_xlnm.Print_Area" localSheetId="0">'Приложение 16'!$A$1:$J$102</definedName>
  </definedNames>
  <calcPr calcId="144525" refMode="R1C1"/>
</workbook>
</file>

<file path=xl/calcChain.xml><?xml version="1.0" encoding="utf-8"?>
<calcChain xmlns="http://schemas.openxmlformats.org/spreadsheetml/2006/main">
  <c r="I30" i="1" l="1"/>
  <c r="J30" i="1"/>
  <c r="H30" i="1"/>
  <c r="H23" i="1"/>
  <c r="H22" i="1" s="1"/>
  <c r="J23" i="1"/>
  <c r="I23" i="1"/>
  <c r="I22" i="1" l="1"/>
  <c r="J22" i="1"/>
  <c r="A15" i="1"/>
  <c r="J18" i="1" l="1"/>
  <c r="I18" i="1"/>
  <c r="H18" i="1" l="1"/>
</calcChain>
</file>

<file path=xl/sharedStrings.xml><?xml version="1.0" encoding="utf-8"?>
<sst xmlns="http://schemas.openxmlformats.org/spreadsheetml/2006/main" count="226" uniqueCount="94">
  <si>
    <t>к Закону Камчатского края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</si>
  <si>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</si>
  <si>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</si>
  <si>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</si>
  <si>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</si>
  <si>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</si>
  <si>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</si>
  <si>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</si>
  <si>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</si>
  <si>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</si>
  <si>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</si>
  <si>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от 20.11.2013 № 340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</si>
  <si>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</si>
  <si>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</si>
  <si>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</si>
  <si>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</si>
  <si>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</si>
  <si>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</si>
  <si>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</si>
  <si>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1510999</t>
  </si>
  <si>
    <t>200</t>
  </si>
  <si>
    <t>Министерство транспорта и дорожного строительства Камчатского края</t>
  </si>
  <si>
    <t>1.1.2</t>
  </si>
  <si>
    <t>Строительство автозимника продленного действия с. Анавгай - пгт.Палана на участке км 308 - км 350</t>
  </si>
  <si>
    <t>1511013</t>
  </si>
  <si>
    <t>400</t>
  </si>
  <si>
    <t>1515214</t>
  </si>
  <si>
    <t>Реконструкция автомобильной дороги Мильково-Ключи-Усть-Камчатск на участке км 263 - км 267</t>
  </si>
  <si>
    <t>Магистраль общегородского значения от II кольца до улицы Кавказской, включая ул.Ломоносова в г.Петропавловске-Камчатском,( в том числе устройство линии наружного освещения)</t>
  </si>
  <si>
    <t>1514007</t>
  </si>
  <si>
    <t>500</t>
  </si>
  <si>
    <t>Автомобильная дорога районного значения от ул. Тушканова до пр. Карла Маркса в г.Петропавловске-Камчатском</t>
  </si>
  <si>
    <t>Проектирование реконструкции автомобильной дороги Петропавловск-Камчатский - Мильково на участке км 106 - км 112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</si>
  <si>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</si>
  <si>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Проектирование реконструкции автомобильной дороги Петропавловск-Камчатский - Мильково на участке км 152- км 170</t>
  </si>
  <si>
    <t>Проектирование реконструкции автомобильной дороги Петропавловск-Камчатский - Мильково на участке км 231 - км 249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</si>
  <si>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</si>
  <si>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</si>
  <si>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Проектирование строительства автозимника продленного действия с. Анавгай - п.Палана на участке км 230 - км 240</t>
  </si>
  <si>
    <t>Проектирование строительства автозимника продленного действия с. Анавгай - п.Палана на участке км 0 - км 16</t>
  </si>
  <si>
    <t>Проектирование реконструкции автомобильной дороги Елизово - Паратунка на кольцевой развязке км 12+700</t>
  </si>
  <si>
    <t>Реконструкция автомобильной дороги Петропавловск-Камчатский - Мильково на участке км 106 - км 112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</si>
  <si>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</si>
  <si>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Реконструкция автомобильной дороги Петропавловск-Камчатский - Мильково на участке км 152- км 170</t>
  </si>
  <si>
    <t>Реконструкция автомобильной дороги Петропавловск-Камчатский - Мильково на участке км 231 - км 249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</si>
  <si>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</si>
  <si>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Реконструкция мостового перехода через реку Кирганик на 16 км автомобильной дороги Мильково - Ключи - Усть-Камчатск</t>
  </si>
  <si>
    <t>Строительство автозимника продленного действия с. Анавгай - п.Палана на участке км 230 - км 240</t>
  </si>
  <si>
    <t>Строительство автозимника продленного действия с. Анавгай - п.Палана на участке км 0 - км 16</t>
  </si>
  <si>
    <t>Реконструкция автомобильной дороги Елизово - Паратунка на кольцевой развязке км 12+700</t>
  </si>
  <si>
    <t>Строительство стационарного пункта весового контроля на автомобильной дороге Петропавловск-Камчатский-Мильково (проектные работы)</t>
  </si>
  <si>
    <t>Реконструкция автомобильной дороги Петропавловск-Камчатский - Мильково на участке км 249 - км 260</t>
  </si>
  <si>
    <t>Всего</t>
  </si>
  <si>
    <t>2014</t>
  </si>
  <si>
    <t>2015</t>
  </si>
  <si>
    <t>2016</t>
  </si>
  <si>
    <t>за счет средств федерального бюджета</t>
  </si>
  <si>
    <t>1.1.1.1</t>
  </si>
  <si>
    <t>Расходы дорожного фонда за счет остатков средств федерального бюджета на 01.01.2014 года</t>
  </si>
  <si>
    <t>1.1.1.2</t>
  </si>
  <si>
    <t>1.1.1.3</t>
  </si>
  <si>
    <t>за счет средств краевого бюджета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</si>
  <si>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</si>
  <si>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</si>
  <si>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</si>
  <si>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</si>
  <si>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</si>
  <si>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</si>
  <si>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</si>
  <si>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</si>
  <si>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</si>
  <si>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</si>
  <si>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</si>
  <si>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</si>
  <si>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</si>
  <si>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</si>
  <si>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</si>
  <si>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</si>
  <si>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</si>
  <si>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</si>
  <si>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</si>
  <si>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1.1.2.20</t>
  </si>
  <si>
    <t>1.1.2.21</t>
  </si>
  <si>
    <t>1.1.2.22</t>
  </si>
  <si>
    <t>1.1.2.23</t>
  </si>
  <si>
    <t>1.1.2.24</t>
  </si>
  <si>
    <t>и на плановый период 2015 и 2016 годов"</t>
  </si>
  <si>
    <t xml:space="preserve">"О внесении изменений в Закон Камчатского края_x000D_
О краевом бюджете на 2014 год </t>
  </si>
  <si>
    <t>Приложение 16</t>
  </si>
  <si>
    <t>"О краевом бюджете на 2014 год</t>
  </si>
  <si>
    <t>"Приложение 17</t>
  </si>
  <si>
    <t xml:space="preserve">"О краевом бюджете на 2014 год </t>
  </si>
  <si>
    <t>"</t>
  </si>
  <si>
    <t>от 30.05.2014 №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</si>
</sst>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5" fillId="0" borderId="0" xfId="0" applyNumberFormat="1" applyFont="1" applyBorder="1"/>
    <xf numFmtId="0" fontId="9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right" wrapText="1"/>
    </xf>
    <xf numFmtId="0" fontId="9" fillId="2" borderId="4" xfId="0" applyFont="1" applyFill="1" applyBorder="1" applyAlignment="1">
      <alignment horizontal="left" wrapText="1"/>
    </xf>
    <xf numFmtId="164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0"/>
  <sheetViews>
    <sheetView showGridLines="0" tabSelected="1" view="pageBreakPreview" zoomScale="85" zoomScaleNormal="85" zoomScaleSheetLayoutView="85" workbookViewId="0">
      <pane ySplit="17" topLeftCell="A18" activePane="bottomLeft" state="frozen"/>
      <selection pane="bottomLeft" activeCell="O17" sqref="O1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I1" s="35" t="s">
        <v>88</v>
      </c>
      <c r="J1" s="35"/>
    </row>
    <row r="2" spans="1:10" x14ac:dyDescent="0.25">
      <c r="I2" s="36" t="s">
        <v>0</v>
      </c>
      <c r="J2" s="36"/>
    </row>
    <row r="3" spans="1:10" x14ac:dyDescent="0.25">
      <c r="I3" s="37" t="s">
        <v>87</v>
      </c>
      <c r="J3" s="37"/>
    </row>
    <row r="4" spans="1:10" x14ac:dyDescent="0.25">
      <c r="I4" s="37" t="s">
        <v>89</v>
      </c>
      <c r="J4" s="37"/>
    </row>
    <row r="5" spans="1:10" x14ac:dyDescent="0.25">
      <c r="I5" s="36" t="s">
        <v>86</v>
      </c>
      <c r="J5" s="36"/>
    </row>
    <row r="6" spans="1:10" x14ac:dyDescent="0.25">
      <c r="I6" s="36" t="s">
        <v>93</v>
      </c>
      <c r="J6" s="36"/>
    </row>
    <row r="8" spans="1:10" x14ac:dyDescent="0.25">
      <c r="A8" s="16" t="s">
        <v>53</v>
      </c>
      <c r="B8" s="3"/>
      <c r="C8" s="3"/>
      <c r="D8" s="3"/>
      <c r="E8" s="4"/>
      <c r="F8" s="3"/>
      <c r="G8" s="3"/>
      <c r="H8" s="34" t="s">
        <v>90</v>
      </c>
      <c r="I8" s="34"/>
      <c r="J8" s="34"/>
    </row>
    <row r="9" spans="1:10" x14ac:dyDescent="0.25">
      <c r="A9" s="16" t="s">
        <v>54</v>
      </c>
      <c r="B9" s="3"/>
      <c r="C9" s="3"/>
      <c r="D9" s="3"/>
      <c r="E9" s="4"/>
      <c r="F9" s="3"/>
      <c r="G9" s="3"/>
      <c r="H9" s="34" t="s">
        <v>0</v>
      </c>
      <c r="I9" s="34"/>
      <c r="J9" s="34"/>
    </row>
    <row r="10" spans="1:10" x14ac:dyDescent="0.25">
      <c r="A10" s="16" t="s">
        <v>55</v>
      </c>
      <c r="B10" s="3"/>
      <c r="C10" s="3"/>
      <c r="D10" s="3"/>
      <c r="E10" s="4"/>
      <c r="F10" s="3"/>
      <c r="G10" s="3"/>
      <c r="H10" s="33" t="s">
        <v>91</v>
      </c>
      <c r="I10" s="33"/>
      <c r="J10" s="33"/>
    </row>
    <row r="11" spans="1:10" x14ac:dyDescent="0.25">
      <c r="A11" s="1"/>
      <c r="B11" s="3"/>
      <c r="C11" s="3"/>
      <c r="D11" s="3"/>
      <c r="E11" s="4"/>
      <c r="F11" s="3"/>
      <c r="G11" s="3"/>
      <c r="H11" s="33" t="s">
        <v>86</v>
      </c>
      <c r="I11" s="33"/>
      <c r="J11" s="33"/>
    </row>
    <row r="12" spans="1:10" x14ac:dyDescent="0.25">
      <c r="A12" s="1"/>
      <c r="B12" s="3"/>
      <c r="C12" s="3"/>
      <c r="D12" s="3"/>
      <c r="E12" s="4"/>
      <c r="F12" s="3"/>
      <c r="G12" s="3"/>
      <c r="H12" s="33" t="s">
        <v>11</v>
      </c>
      <c r="I12" s="33"/>
      <c r="J12" s="33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26" t="str">
        <f>CONCATENATE("Распределение бюджетных ассигнований дорожного фонда Камчатского края на  ", TableHeaderYear1, " год и на плановый период ",TableHeaderYear2, " и ",TableHeaderYear3, " годов")</f>
        <v>Распределение бюджетных ассигнований дорожного фонда Камчатского края на  2014 год и на плановый период 2015 и 2016 годов</v>
      </c>
      <c r="B15" s="26"/>
      <c r="C15" s="26"/>
      <c r="D15" s="26"/>
      <c r="E15" s="26"/>
      <c r="F15" s="26"/>
      <c r="G15" s="26"/>
      <c r="H15" s="26"/>
      <c r="I15" s="26"/>
      <c r="J15" s="26"/>
    </row>
    <row r="16" spans="1:10" x14ac:dyDescent="0.25">
      <c r="A16" s="27"/>
      <c r="B16" s="27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I17" s="3"/>
      <c r="J17" s="15" t="s">
        <v>1</v>
      </c>
    </row>
    <row r="18" spans="1:10" ht="15.75" customHeight="1" x14ac:dyDescent="0.25">
      <c r="A18" s="28" t="s">
        <v>2</v>
      </c>
      <c r="B18" s="29" t="s">
        <v>3</v>
      </c>
      <c r="C18" s="28" t="s">
        <v>4</v>
      </c>
      <c r="D18" s="28"/>
      <c r="E18" s="28"/>
      <c r="F18" s="28"/>
      <c r="G18" s="28" t="s">
        <v>9</v>
      </c>
      <c r="H18" s="31" t="str">
        <f>CONCATENATE("Годовой объем ассигнований на ",TableHeaderYear1," год ")</f>
        <v xml:space="preserve">Годовой объем ассигнований на 2014 год </v>
      </c>
      <c r="I18" s="31" t="str">
        <f>CONCATENATE("Годовой объем ассигнований на ",TableHeaderYear2," год ")</f>
        <v xml:space="preserve">Годовой объем ассигнований на 2015 год </v>
      </c>
      <c r="J18" s="31" t="str">
        <f>CONCATENATE("Годовой объем ассигнований на ",TableHeaderYear3," год ")</f>
        <v xml:space="preserve">Годовой объем ассигнований на 2016 год </v>
      </c>
    </row>
    <row r="19" spans="1:10" ht="25.5" x14ac:dyDescent="0.25">
      <c r="A19" s="28"/>
      <c r="B19" s="30"/>
      <c r="C19" s="8" t="s">
        <v>8</v>
      </c>
      <c r="D19" s="8" t="s">
        <v>5</v>
      </c>
      <c r="E19" s="8" t="s">
        <v>6</v>
      </c>
      <c r="F19" s="8" t="s">
        <v>10</v>
      </c>
      <c r="G19" s="28"/>
      <c r="H19" s="32"/>
      <c r="I19" s="32"/>
      <c r="J19" s="32"/>
    </row>
    <row r="20" spans="1:10" x14ac:dyDescent="0.25">
      <c r="A20" s="17" t="s">
        <v>7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</row>
    <row r="21" spans="1:10" ht="47.25" x14ac:dyDescent="0.25">
      <c r="A21" s="13" t="s">
        <v>7</v>
      </c>
      <c r="B21" s="14" t="s">
        <v>12</v>
      </c>
      <c r="C21" s="13"/>
      <c r="D21" s="13"/>
      <c r="E21" s="13"/>
      <c r="F21" s="13"/>
      <c r="G21" s="14"/>
      <c r="H21" s="18">
        <v>1521105.5362</v>
      </c>
      <c r="I21" s="18">
        <v>1277711</v>
      </c>
      <c r="J21" s="18">
        <v>1419009.69</v>
      </c>
    </row>
    <row r="22" spans="1:10" x14ac:dyDescent="0.25">
      <c r="A22" s="13" t="s">
        <v>13</v>
      </c>
      <c r="B22" s="14" t="s">
        <v>14</v>
      </c>
      <c r="C22" s="13"/>
      <c r="D22" s="13"/>
      <c r="E22" s="13"/>
      <c r="F22" s="13"/>
      <c r="G22" s="14"/>
      <c r="H22" s="18">
        <f>H23+H30</f>
        <v>1521105.5362</v>
      </c>
      <c r="I22" s="18">
        <f t="shared" ref="I22:J22" si="0">I23+I30</f>
        <v>1277711</v>
      </c>
      <c r="J22" s="18">
        <f t="shared" si="0"/>
        <v>1419009.69</v>
      </c>
    </row>
    <row r="23" spans="1:10" x14ac:dyDescent="0.25">
      <c r="A23" s="13" t="s">
        <v>15</v>
      </c>
      <c r="B23" s="22" t="s">
        <v>56</v>
      </c>
      <c r="C23" s="13"/>
      <c r="D23" s="13"/>
      <c r="E23" s="13"/>
      <c r="F23" s="13"/>
      <c r="G23" s="14"/>
      <c r="H23" s="18">
        <f>H24+H26+H28</f>
        <v>417043.07620000001</v>
      </c>
      <c r="I23" s="18">
        <f t="shared" ref="I23:J23" si="1">I24+I26+I28</f>
        <v>0</v>
      </c>
      <c r="J23" s="18">
        <f t="shared" si="1"/>
        <v>0</v>
      </c>
    </row>
    <row r="24" spans="1:10" ht="63" x14ac:dyDescent="0.25">
      <c r="A24" s="9" t="s">
        <v>57</v>
      </c>
      <c r="B24" s="10" t="s">
        <v>23</v>
      </c>
      <c r="C24" s="9" t="s">
        <v>17</v>
      </c>
      <c r="D24" s="9" t="s">
        <v>18</v>
      </c>
      <c r="E24" s="9" t="s">
        <v>26</v>
      </c>
      <c r="F24" s="9" t="s">
        <v>25</v>
      </c>
      <c r="G24" s="10" t="s">
        <v>21</v>
      </c>
      <c r="H24" s="19">
        <v>7073.5897999999997</v>
      </c>
      <c r="I24" s="19">
        <v>0</v>
      </c>
      <c r="J24" s="19">
        <v>0</v>
      </c>
    </row>
    <row r="25" spans="1:10" ht="31.5" x14ac:dyDescent="0.25">
      <c r="A25" s="9"/>
      <c r="B25" s="23" t="s">
        <v>58</v>
      </c>
      <c r="C25" s="9"/>
      <c r="D25" s="9"/>
      <c r="E25" s="9"/>
      <c r="F25" s="9"/>
      <c r="G25" s="10"/>
      <c r="H25" s="19">
        <v>7073.5897999999997</v>
      </c>
      <c r="I25" s="19">
        <v>0</v>
      </c>
      <c r="J25" s="19">
        <v>0</v>
      </c>
    </row>
    <row r="26" spans="1:10" ht="63" x14ac:dyDescent="0.25">
      <c r="A26" s="9" t="s">
        <v>59</v>
      </c>
      <c r="B26" s="10" t="s">
        <v>27</v>
      </c>
      <c r="C26" s="9" t="s">
        <v>17</v>
      </c>
      <c r="D26" s="9" t="s">
        <v>18</v>
      </c>
      <c r="E26" s="9" t="s">
        <v>26</v>
      </c>
      <c r="F26" s="9" t="s">
        <v>25</v>
      </c>
      <c r="G26" s="10" t="s">
        <v>21</v>
      </c>
      <c r="H26" s="19">
        <v>160169.48639999999</v>
      </c>
      <c r="I26" s="19">
        <v>0</v>
      </c>
      <c r="J26" s="19">
        <v>0</v>
      </c>
    </row>
    <row r="27" spans="1:10" ht="31.5" x14ac:dyDescent="0.25">
      <c r="A27" s="9"/>
      <c r="B27" s="23" t="s">
        <v>58</v>
      </c>
      <c r="C27" s="9"/>
      <c r="D27" s="9"/>
      <c r="E27" s="9"/>
      <c r="F27" s="9"/>
      <c r="G27" s="10"/>
      <c r="H27" s="19">
        <v>160169.48639999999</v>
      </c>
      <c r="I27" s="19">
        <v>0</v>
      </c>
      <c r="J27" s="19">
        <v>0</v>
      </c>
    </row>
    <row r="28" spans="1:10" ht="63" x14ac:dyDescent="0.25">
      <c r="A28" s="9" t="s">
        <v>60</v>
      </c>
      <c r="B28" s="10" t="s">
        <v>51</v>
      </c>
      <c r="C28" s="9" t="s">
        <v>17</v>
      </c>
      <c r="D28" s="9" t="s">
        <v>18</v>
      </c>
      <c r="E28" s="9" t="s">
        <v>26</v>
      </c>
      <c r="F28" s="9" t="s">
        <v>25</v>
      </c>
      <c r="G28" s="10" t="s">
        <v>21</v>
      </c>
      <c r="H28" s="19">
        <v>249800</v>
      </c>
      <c r="I28" s="19">
        <v>0</v>
      </c>
      <c r="J28" s="19">
        <v>0</v>
      </c>
    </row>
    <row r="29" spans="1:10" ht="31.5" x14ac:dyDescent="0.25">
      <c r="A29" s="9"/>
      <c r="B29" s="23" t="s">
        <v>58</v>
      </c>
      <c r="C29" s="9"/>
      <c r="D29" s="9"/>
      <c r="E29" s="9"/>
      <c r="F29" s="9"/>
      <c r="G29" s="10"/>
      <c r="H29" s="19">
        <v>249800</v>
      </c>
      <c r="I29" s="19">
        <v>0</v>
      </c>
      <c r="J29" s="19">
        <v>0</v>
      </c>
    </row>
    <row r="30" spans="1:10" x14ac:dyDescent="0.25">
      <c r="A30" s="13" t="s">
        <v>22</v>
      </c>
      <c r="B30" s="24" t="s">
        <v>61</v>
      </c>
      <c r="C30" s="13"/>
      <c r="D30" s="13"/>
      <c r="E30" s="13"/>
      <c r="F30" s="13"/>
      <c r="G30" s="14"/>
      <c r="H30" s="18">
        <f>SUM(H31:H54)</f>
        <v>1104062.46</v>
      </c>
      <c r="I30" s="18">
        <f t="shared" ref="I30:J30" si="2">SUM(I31:I54)</f>
        <v>1277711</v>
      </c>
      <c r="J30" s="18">
        <f t="shared" si="2"/>
        <v>1419009.69</v>
      </c>
    </row>
    <row r="31" spans="1:10" ht="63" x14ac:dyDescent="0.25">
      <c r="A31" s="9" t="s">
        <v>62</v>
      </c>
      <c r="B31" s="10" t="s">
        <v>16</v>
      </c>
      <c r="C31" s="9" t="s">
        <v>17</v>
      </c>
      <c r="D31" s="9" t="s">
        <v>18</v>
      </c>
      <c r="E31" s="9" t="s">
        <v>19</v>
      </c>
      <c r="F31" s="9" t="s">
        <v>20</v>
      </c>
      <c r="G31" s="10" t="s">
        <v>21</v>
      </c>
      <c r="H31" s="19">
        <v>832092.33900000004</v>
      </c>
      <c r="I31" s="19">
        <v>865016</v>
      </c>
      <c r="J31" s="19">
        <v>862609.69</v>
      </c>
    </row>
    <row r="32" spans="1:10" ht="63" x14ac:dyDescent="0.25">
      <c r="A32" s="9" t="s">
        <v>63</v>
      </c>
      <c r="B32" s="10" t="s">
        <v>23</v>
      </c>
      <c r="C32" s="9" t="s">
        <v>17</v>
      </c>
      <c r="D32" s="9" t="s">
        <v>18</v>
      </c>
      <c r="E32" s="9" t="s">
        <v>24</v>
      </c>
      <c r="F32" s="9" t="s">
        <v>25</v>
      </c>
      <c r="G32" s="10" t="s">
        <v>21</v>
      </c>
      <c r="H32" s="19">
        <v>32634.03</v>
      </c>
      <c r="I32" s="19">
        <v>0</v>
      </c>
      <c r="J32" s="19">
        <v>0</v>
      </c>
    </row>
    <row r="33" spans="1:10" ht="63" x14ac:dyDescent="0.25">
      <c r="A33" s="9" t="s">
        <v>64</v>
      </c>
      <c r="B33" s="10" t="s">
        <v>27</v>
      </c>
      <c r="C33" s="9" t="s">
        <v>17</v>
      </c>
      <c r="D33" s="9" t="s">
        <v>18</v>
      </c>
      <c r="E33" s="9" t="s">
        <v>24</v>
      </c>
      <c r="F33" s="9" t="s">
        <v>25</v>
      </c>
      <c r="G33" s="10" t="s">
        <v>21</v>
      </c>
      <c r="H33" s="19">
        <v>28255.24</v>
      </c>
      <c r="I33" s="19">
        <v>0</v>
      </c>
      <c r="J33" s="19">
        <v>0</v>
      </c>
    </row>
    <row r="34" spans="1:10" ht="63" x14ac:dyDescent="0.25">
      <c r="A34" s="9" t="s">
        <v>65</v>
      </c>
      <c r="B34" s="10" t="s">
        <v>28</v>
      </c>
      <c r="C34" s="9" t="s">
        <v>17</v>
      </c>
      <c r="D34" s="9" t="s">
        <v>18</v>
      </c>
      <c r="E34" s="9" t="s">
        <v>29</v>
      </c>
      <c r="F34" s="9" t="s">
        <v>30</v>
      </c>
      <c r="G34" s="10" t="s">
        <v>21</v>
      </c>
      <c r="H34" s="19">
        <v>0</v>
      </c>
      <c r="I34" s="19">
        <v>102863.61</v>
      </c>
      <c r="J34" s="19">
        <v>0</v>
      </c>
    </row>
    <row r="35" spans="1:10" ht="63" x14ac:dyDescent="0.25">
      <c r="A35" s="9" t="s">
        <v>66</v>
      </c>
      <c r="B35" s="10" t="s">
        <v>31</v>
      </c>
      <c r="C35" s="9" t="s">
        <v>17</v>
      </c>
      <c r="D35" s="9" t="s">
        <v>18</v>
      </c>
      <c r="E35" s="9" t="s">
        <v>29</v>
      </c>
      <c r="F35" s="9" t="s">
        <v>30</v>
      </c>
      <c r="G35" s="10" t="s">
        <v>21</v>
      </c>
      <c r="H35" s="19">
        <v>40500</v>
      </c>
      <c r="I35" s="19">
        <v>0</v>
      </c>
      <c r="J35" s="19">
        <v>0</v>
      </c>
    </row>
    <row r="36" spans="1:10" ht="63" x14ac:dyDescent="0.25">
      <c r="A36" s="9" t="s">
        <v>67</v>
      </c>
      <c r="B36" s="10" t="s">
        <v>32</v>
      </c>
      <c r="C36" s="9" t="s">
        <v>17</v>
      </c>
      <c r="D36" s="9" t="s">
        <v>18</v>
      </c>
      <c r="E36" s="9" t="s">
        <v>24</v>
      </c>
      <c r="F36" s="9" t="s">
        <v>25</v>
      </c>
      <c r="G36" s="10" t="s">
        <v>21</v>
      </c>
      <c r="H36" s="19">
        <v>11701.55</v>
      </c>
      <c r="I36" s="19">
        <v>0</v>
      </c>
      <c r="J36" s="19">
        <v>0</v>
      </c>
    </row>
    <row r="37" spans="1:10" ht="63" x14ac:dyDescent="0.25">
      <c r="A37" s="9" t="s">
        <v>68</v>
      </c>
      <c r="B37" s="10" t="s">
        <v>33</v>
      </c>
      <c r="C37" s="9" t="s">
        <v>17</v>
      </c>
      <c r="D37" s="9" t="s">
        <v>18</v>
      </c>
      <c r="E37" s="9" t="s">
        <v>24</v>
      </c>
      <c r="F37" s="9" t="s">
        <v>25</v>
      </c>
      <c r="G37" s="10" t="s">
        <v>21</v>
      </c>
      <c r="H37" s="19">
        <v>5795.24</v>
      </c>
      <c r="I37" s="19">
        <v>20474.91</v>
      </c>
      <c r="J37" s="19">
        <v>0</v>
      </c>
    </row>
    <row r="38" spans="1:10" ht="63" x14ac:dyDescent="0.25">
      <c r="A38" s="9" t="s">
        <v>69</v>
      </c>
      <c r="B38" s="10" t="s">
        <v>34</v>
      </c>
      <c r="C38" s="9" t="s">
        <v>17</v>
      </c>
      <c r="D38" s="9" t="s">
        <v>18</v>
      </c>
      <c r="E38" s="9" t="s">
        <v>24</v>
      </c>
      <c r="F38" s="9" t="s">
        <v>25</v>
      </c>
      <c r="G38" s="10" t="s">
        <v>21</v>
      </c>
      <c r="H38" s="19">
        <v>31717.65</v>
      </c>
      <c r="I38" s="19">
        <v>0</v>
      </c>
      <c r="J38" s="19">
        <v>0</v>
      </c>
    </row>
    <row r="39" spans="1:10" ht="63" x14ac:dyDescent="0.25">
      <c r="A39" s="9" t="s">
        <v>70</v>
      </c>
      <c r="B39" s="10" t="s">
        <v>35</v>
      </c>
      <c r="C39" s="9" t="s">
        <v>17</v>
      </c>
      <c r="D39" s="9" t="s">
        <v>18</v>
      </c>
      <c r="E39" s="9" t="s">
        <v>24</v>
      </c>
      <c r="F39" s="9" t="s">
        <v>25</v>
      </c>
      <c r="G39" s="10" t="s">
        <v>21</v>
      </c>
      <c r="H39" s="19">
        <v>17000</v>
      </c>
      <c r="I39" s="19">
        <v>27168.22</v>
      </c>
      <c r="J39" s="19">
        <v>0</v>
      </c>
    </row>
    <row r="40" spans="1:10" ht="63" x14ac:dyDescent="0.25">
      <c r="A40" s="9" t="s">
        <v>71</v>
      </c>
      <c r="B40" s="10" t="s">
        <v>36</v>
      </c>
      <c r="C40" s="9" t="s">
        <v>17</v>
      </c>
      <c r="D40" s="9" t="s">
        <v>18</v>
      </c>
      <c r="E40" s="9" t="s">
        <v>24</v>
      </c>
      <c r="F40" s="9" t="s">
        <v>25</v>
      </c>
      <c r="G40" s="10" t="s">
        <v>21</v>
      </c>
      <c r="H40" s="19">
        <v>12162.37</v>
      </c>
      <c r="I40" s="19">
        <v>15244.11</v>
      </c>
      <c r="J40" s="19">
        <v>0</v>
      </c>
    </row>
    <row r="41" spans="1:10" ht="63" x14ac:dyDescent="0.25">
      <c r="A41" s="9" t="s">
        <v>72</v>
      </c>
      <c r="B41" s="10" t="s">
        <v>37</v>
      </c>
      <c r="C41" s="9" t="s">
        <v>17</v>
      </c>
      <c r="D41" s="9" t="s">
        <v>18</v>
      </c>
      <c r="E41" s="9" t="s">
        <v>24</v>
      </c>
      <c r="F41" s="9" t="s">
        <v>25</v>
      </c>
      <c r="G41" s="10" t="s">
        <v>21</v>
      </c>
      <c r="H41" s="19">
        <v>5122.0600000000004</v>
      </c>
      <c r="I41" s="19">
        <v>0</v>
      </c>
      <c r="J41" s="19">
        <v>0</v>
      </c>
    </row>
    <row r="42" spans="1:10" ht="63" x14ac:dyDescent="0.25">
      <c r="A42" s="9" t="s">
        <v>73</v>
      </c>
      <c r="B42" s="10" t="s">
        <v>38</v>
      </c>
      <c r="C42" s="9" t="s">
        <v>17</v>
      </c>
      <c r="D42" s="9" t="s">
        <v>18</v>
      </c>
      <c r="E42" s="9" t="s">
        <v>24</v>
      </c>
      <c r="F42" s="9" t="s">
        <v>25</v>
      </c>
      <c r="G42" s="10" t="s">
        <v>21</v>
      </c>
      <c r="H42" s="19">
        <v>12266.34</v>
      </c>
      <c r="I42" s="19">
        <v>0</v>
      </c>
      <c r="J42" s="19">
        <v>0</v>
      </c>
    </row>
    <row r="43" spans="1:10" ht="63" x14ac:dyDescent="0.25">
      <c r="A43" s="9" t="s">
        <v>74</v>
      </c>
      <c r="B43" s="10" t="s">
        <v>39</v>
      </c>
      <c r="C43" s="9" t="s">
        <v>17</v>
      </c>
      <c r="D43" s="9" t="s">
        <v>18</v>
      </c>
      <c r="E43" s="9" t="s">
        <v>24</v>
      </c>
      <c r="F43" s="9" t="s">
        <v>25</v>
      </c>
      <c r="G43" s="10" t="s">
        <v>21</v>
      </c>
      <c r="H43" s="19">
        <v>18703.36</v>
      </c>
      <c r="I43" s="19">
        <v>0</v>
      </c>
      <c r="J43" s="19">
        <v>0</v>
      </c>
    </row>
    <row r="44" spans="1:10" ht="63" x14ac:dyDescent="0.25">
      <c r="A44" s="9" t="s">
        <v>75</v>
      </c>
      <c r="B44" s="10" t="s">
        <v>40</v>
      </c>
      <c r="C44" s="9" t="s">
        <v>17</v>
      </c>
      <c r="D44" s="9" t="s">
        <v>18</v>
      </c>
      <c r="E44" s="9" t="s">
        <v>24</v>
      </c>
      <c r="F44" s="9" t="s">
        <v>25</v>
      </c>
      <c r="G44" s="10" t="s">
        <v>21</v>
      </c>
      <c r="H44" s="19">
        <v>4458.79</v>
      </c>
      <c r="I44" s="19">
        <v>0</v>
      </c>
      <c r="J44" s="19">
        <v>0</v>
      </c>
    </row>
    <row r="45" spans="1:10" ht="63" x14ac:dyDescent="0.25">
      <c r="A45" s="9" t="s">
        <v>76</v>
      </c>
      <c r="B45" s="10" t="s">
        <v>41</v>
      </c>
      <c r="C45" s="9" t="s">
        <v>17</v>
      </c>
      <c r="D45" s="9" t="s">
        <v>18</v>
      </c>
      <c r="E45" s="9" t="s">
        <v>24</v>
      </c>
      <c r="F45" s="9" t="s">
        <v>25</v>
      </c>
      <c r="G45" s="10" t="s">
        <v>21</v>
      </c>
      <c r="H45" s="19">
        <v>10048.731</v>
      </c>
      <c r="I45" s="19">
        <v>22310.400000000001</v>
      </c>
      <c r="J45" s="19">
        <v>27700</v>
      </c>
    </row>
    <row r="46" spans="1:10" ht="63" x14ac:dyDescent="0.25">
      <c r="A46" s="9" t="s">
        <v>77</v>
      </c>
      <c r="B46" s="10" t="s">
        <v>42</v>
      </c>
      <c r="C46" s="9" t="s">
        <v>17</v>
      </c>
      <c r="D46" s="9" t="s">
        <v>18</v>
      </c>
      <c r="E46" s="9" t="s">
        <v>24</v>
      </c>
      <c r="F46" s="9" t="s">
        <v>25</v>
      </c>
      <c r="G46" s="10" t="s">
        <v>21</v>
      </c>
      <c r="H46" s="19">
        <v>0</v>
      </c>
      <c r="I46" s="19">
        <v>0</v>
      </c>
      <c r="J46" s="19">
        <v>11000</v>
      </c>
    </row>
    <row r="47" spans="1:10" ht="63" x14ac:dyDescent="0.25">
      <c r="A47" s="9" t="s">
        <v>78</v>
      </c>
      <c r="B47" s="10" t="s">
        <v>43</v>
      </c>
      <c r="C47" s="9" t="s">
        <v>17</v>
      </c>
      <c r="D47" s="9" t="s">
        <v>18</v>
      </c>
      <c r="E47" s="9" t="s">
        <v>24</v>
      </c>
      <c r="F47" s="9" t="s">
        <v>25</v>
      </c>
      <c r="G47" s="10" t="s">
        <v>21</v>
      </c>
      <c r="H47" s="19">
        <v>0</v>
      </c>
      <c r="I47" s="19">
        <v>0</v>
      </c>
      <c r="J47" s="19">
        <v>40000</v>
      </c>
    </row>
    <row r="48" spans="1:10" ht="63" x14ac:dyDescent="0.25">
      <c r="A48" s="9" t="s">
        <v>79</v>
      </c>
      <c r="B48" s="10" t="s">
        <v>44</v>
      </c>
      <c r="C48" s="9" t="s">
        <v>17</v>
      </c>
      <c r="D48" s="9" t="s">
        <v>18</v>
      </c>
      <c r="E48" s="9" t="s">
        <v>24</v>
      </c>
      <c r="F48" s="9" t="s">
        <v>25</v>
      </c>
      <c r="G48" s="10" t="s">
        <v>21</v>
      </c>
      <c r="H48" s="19">
        <v>0</v>
      </c>
      <c r="I48" s="19">
        <v>0</v>
      </c>
      <c r="J48" s="19">
        <v>30000</v>
      </c>
    </row>
    <row r="49" spans="1:10" ht="63" x14ac:dyDescent="0.25">
      <c r="A49" s="9" t="s">
        <v>80</v>
      </c>
      <c r="B49" s="10" t="s">
        <v>45</v>
      </c>
      <c r="C49" s="9" t="s">
        <v>17</v>
      </c>
      <c r="D49" s="9" t="s">
        <v>18</v>
      </c>
      <c r="E49" s="9" t="s">
        <v>24</v>
      </c>
      <c r="F49" s="9" t="s">
        <v>25</v>
      </c>
      <c r="G49" s="10" t="s">
        <v>21</v>
      </c>
      <c r="H49" s="19">
        <v>0</v>
      </c>
      <c r="I49" s="19">
        <v>0</v>
      </c>
      <c r="J49" s="19">
        <v>120000</v>
      </c>
    </row>
    <row r="50" spans="1:10" ht="63" x14ac:dyDescent="0.25">
      <c r="A50" s="9" t="s">
        <v>81</v>
      </c>
      <c r="B50" s="10" t="s">
        <v>46</v>
      </c>
      <c r="C50" s="9" t="s">
        <v>17</v>
      </c>
      <c r="D50" s="9" t="s">
        <v>18</v>
      </c>
      <c r="E50" s="9" t="s">
        <v>24</v>
      </c>
      <c r="F50" s="9" t="s">
        <v>25</v>
      </c>
      <c r="G50" s="10" t="s">
        <v>21</v>
      </c>
      <c r="H50" s="19">
        <v>24000</v>
      </c>
      <c r="I50" s="19">
        <v>26596.5</v>
      </c>
      <c r="J50" s="19">
        <v>30000</v>
      </c>
    </row>
    <row r="51" spans="1:10" ht="63" x14ac:dyDescent="0.25">
      <c r="A51" s="9" t="s">
        <v>82</v>
      </c>
      <c r="B51" s="10" t="s">
        <v>47</v>
      </c>
      <c r="C51" s="9" t="s">
        <v>17</v>
      </c>
      <c r="D51" s="9" t="s">
        <v>18</v>
      </c>
      <c r="E51" s="9" t="s">
        <v>24</v>
      </c>
      <c r="F51" s="9" t="s">
        <v>25</v>
      </c>
      <c r="G51" s="10" t="s">
        <v>21</v>
      </c>
      <c r="H51" s="19">
        <v>8400</v>
      </c>
      <c r="I51" s="19">
        <v>20000</v>
      </c>
      <c r="J51" s="19">
        <v>20000</v>
      </c>
    </row>
    <row r="52" spans="1:10" ht="63" x14ac:dyDescent="0.25">
      <c r="A52" s="9" t="s">
        <v>83</v>
      </c>
      <c r="B52" s="10" t="s">
        <v>48</v>
      </c>
      <c r="C52" s="9" t="s">
        <v>17</v>
      </c>
      <c r="D52" s="9" t="s">
        <v>18</v>
      </c>
      <c r="E52" s="9" t="s">
        <v>24</v>
      </c>
      <c r="F52" s="9" t="s">
        <v>25</v>
      </c>
      <c r="G52" s="10" t="s">
        <v>21</v>
      </c>
      <c r="H52" s="19">
        <v>0</v>
      </c>
      <c r="I52" s="19">
        <v>20000</v>
      </c>
      <c r="J52" s="19">
        <v>27700</v>
      </c>
    </row>
    <row r="53" spans="1:10" ht="63" x14ac:dyDescent="0.25">
      <c r="A53" s="9" t="s">
        <v>84</v>
      </c>
      <c r="B53" s="10" t="s">
        <v>49</v>
      </c>
      <c r="C53" s="9" t="s">
        <v>17</v>
      </c>
      <c r="D53" s="9" t="s">
        <v>18</v>
      </c>
      <c r="E53" s="9" t="s">
        <v>24</v>
      </c>
      <c r="F53" s="9" t="s">
        <v>25</v>
      </c>
      <c r="G53" s="10" t="s">
        <v>21</v>
      </c>
      <c r="H53" s="19">
        <v>0</v>
      </c>
      <c r="I53" s="19">
        <v>158037.25</v>
      </c>
      <c r="J53" s="19">
        <v>250000</v>
      </c>
    </row>
    <row r="54" spans="1:10" ht="63" x14ac:dyDescent="0.25">
      <c r="A54" s="9" t="s">
        <v>85</v>
      </c>
      <c r="B54" s="10" t="s">
        <v>50</v>
      </c>
      <c r="C54" s="9" t="s">
        <v>17</v>
      </c>
      <c r="D54" s="9" t="s">
        <v>18</v>
      </c>
      <c r="E54" s="9" t="s">
        <v>24</v>
      </c>
      <c r="F54" s="9" t="s">
        <v>25</v>
      </c>
      <c r="G54" s="10" t="s">
        <v>21</v>
      </c>
      <c r="H54" s="19">
        <v>9204.76</v>
      </c>
      <c r="I54" s="19">
        <v>0</v>
      </c>
      <c r="J54" s="19">
        <v>0</v>
      </c>
    </row>
    <row r="55" spans="1:10" x14ac:dyDescent="0.25">
      <c r="A55" s="11"/>
      <c r="B55" s="12" t="s">
        <v>52</v>
      </c>
      <c r="C55" s="11"/>
      <c r="D55" s="11"/>
      <c r="E55" s="11"/>
      <c r="F55" s="11"/>
      <c r="G55" s="12"/>
      <c r="H55" s="20">
        <v>1521105.5362</v>
      </c>
      <c r="I55" s="20">
        <v>1277711</v>
      </c>
      <c r="J55" s="20">
        <v>1419009.69</v>
      </c>
    </row>
    <row r="56" spans="1:10" x14ac:dyDescent="0.25">
      <c r="H56" s="21"/>
      <c r="I56" s="21"/>
      <c r="J56" s="25" t="s">
        <v>92</v>
      </c>
    </row>
    <row r="57" spans="1:10" x14ac:dyDescent="0.25">
      <c r="H57" s="21"/>
      <c r="I57" s="21"/>
      <c r="J57" s="21"/>
    </row>
    <row r="58" spans="1:10" x14ac:dyDescent="0.25">
      <c r="H58" s="21"/>
      <c r="I58" s="21"/>
      <c r="J58" s="21"/>
    </row>
    <row r="59" spans="1:10" x14ac:dyDescent="0.25">
      <c r="H59" s="21"/>
      <c r="I59" s="21"/>
      <c r="J59" s="21"/>
    </row>
    <row r="60" spans="1:10" x14ac:dyDescent="0.25">
      <c r="H60" s="21"/>
      <c r="I60" s="21"/>
      <c r="J60" s="21"/>
    </row>
    <row r="61" spans="1:10" x14ac:dyDescent="0.25">
      <c r="H61" s="21"/>
      <c r="I61" s="21"/>
      <c r="J61" s="21"/>
    </row>
    <row r="62" spans="1:10" x14ac:dyDescent="0.25">
      <c r="H62" s="21"/>
      <c r="I62" s="21"/>
      <c r="J62" s="21"/>
    </row>
    <row r="63" spans="1:10" x14ac:dyDescent="0.25">
      <c r="H63" s="21"/>
      <c r="I63" s="21"/>
      <c r="J63" s="21"/>
    </row>
    <row r="64" spans="1:10" x14ac:dyDescent="0.25">
      <c r="H64" s="21"/>
      <c r="I64" s="21"/>
      <c r="J64" s="21"/>
    </row>
    <row r="65" spans="8:10" x14ac:dyDescent="0.25">
      <c r="H65" s="21"/>
      <c r="I65" s="21"/>
      <c r="J65" s="21"/>
    </row>
    <row r="66" spans="8:10" x14ac:dyDescent="0.25">
      <c r="H66" s="21"/>
      <c r="I66" s="21"/>
      <c r="J66" s="21"/>
    </row>
    <row r="67" spans="8:10" x14ac:dyDescent="0.25">
      <c r="H67" s="21"/>
      <c r="I67" s="21"/>
      <c r="J67" s="21"/>
    </row>
    <row r="68" spans="8:10" x14ac:dyDescent="0.25">
      <c r="H68" s="21"/>
      <c r="I68" s="21"/>
      <c r="J68" s="21"/>
    </row>
    <row r="69" spans="8:10" x14ac:dyDescent="0.25">
      <c r="H69" s="21"/>
      <c r="I69" s="21"/>
      <c r="J69" s="21"/>
    </row>
    <row r="70" spans="8:10" x14ac:dyDescent="0.25">
      <c r="H70" s="21"/>
      <c r="I70" s="21"/>
      <c r="J70" s="21"/>
    </row>
    <row r="71" spans="8:10" x14ac:dyDescent="0.25">
      <c r="H71" s="21"/>
      <c r="I71" s="21"/>
      <c r="J71" s="21"/>
    </row>
    <row r="72" spans="8:10" x14ac:dyDescent="0.25">
      <c r="H72" s="21"/>
      <c r="I72" s="21"/>
      <c r="J72" s="21"/>
    </row>
    <row r="73" spans="8:10" x14ac:dyDescent="0.25">
      <c r="H73" s="21"/>
      <c r="I73" s="21"/>
      <c r="J73" s="21"/>
    </row>
    <row r="74" spans="8:10" x14ac:dyDescent="0.25">
      <c r="H74" s="21"/>
      <c r="I74" s="21"/>
      <c r="J74" s="21"/>
    </row>
    <row r="75" spans="8:10" x14ac:dyDescent="0.25">
      <c r="H75" s="21"/>
      <c r="I75" s="21"/>
      <c r="J75" s="21"/>
    </row>
    <row r="76" spans="8:10" x14ac:dyDescent="0.25">
      <c r="H76" s="21"/>
      <c r="I76" s="21"/>
      <c r="J76" s="21"/>
    </row>
    <row r="77" spans="8:10" x14ac:dyDescent="0.25">
      <c r="H77" s="21"/>
      <c r="I77" s="21"/>
      <c r="J77" s="21"/>
    </row>
    <row r="78" spans="8:10" x14ac:dyDescent="0.25">
      <c r="H78" s="21"/>
      <c r="I78" s="21"/>
      <c r="J78" s="21"/>
    </row>
    <row r="79" spans="8:10" x14ac:dyDescent="0.25">
      <c r="H79" s="21"/>
      <c r="I79" s="21"/>
      <c r="J79" s="21"/>
    </row>
    <row r="80" spans="8:10" x14ac:dyDescent="0.25">
      <c r="H80" s="21"/>
      <c r="I80" s="21"/>
      <c r="J80" s="21"/>
    </row>
    <row r="81" spans="8:10" x14ac:dyDescent="0.25">
      <c r="H81" s="21"/>
      <c r="I81" s="21"/>
      <c r="J81" s="21"/>
    </row>
    <row r="82" spans="8:10" x14ac:dyDescent="0.25">
      <c r="H82" s="21"/>
      <c r="I82" s="21"/>
      <c r="J82" s="21"/>
    </row>
    <row r="83" spans="8:10" x14ac:dyDescent="0.25">
      <c r="H83" s="21"/>
      <c r="I83" s="21"/>
      <c r="J83" s="21"/>
    </row>
    <row r="84" spans="8:10" x14ac:dyDescent="0.25">
      <c r="H84" s="21"/>
      <c r="I84" s="21"/>
      <c r="J84" s="21"/>
    </row>
    <row r="85" spans="8:10" x14ac:dyDescent="0.25">
      <c r="H85" s="21"/>
      <c r="I85" s="21"/>
      <c r="J85" s="21"/>
    </row>
    <row r="86" spans="8:10" x14ac:dyDescent="0.25">
      <c r="H86" s="21"/>
      <c r="I86" s="21"/>
      <c r="J86" s="21"/>
    </row>
    <row r="87" spans="8:10" x14ac:dyDescent="0.25">
      <c r="H87" s="21"/>
      <c r="I87" s="21"/>
      <c r="J87" s="21"/>
    </row>
    <row r="88" spans="8:10" x14ac:dyDescent="0.25">
      <c r="H88" s="21"/>
      <c r="I88" s="21"/>
      <c r="J88" s="21"/>
    </row>
    <row r="89" spans="8:10" x14ac:dyDescent="0.25">
      <c r="H89" s="21"/>
      <c r="I89" s="21"/>
      <c r="J89" s="21"/>
    </row>
    <row r="90" spans="8:10" x14ac:dyDescent="0.25">
      <c r="H90" s="21"/>
      <c r="I90" s="21"/>
      <c r="J90" s="21"/>
    </row>
    <row r="91" spans="8:10" x14ac:dyDescent="0.25">
      <c r="H91" s="21"/>
      <c r="I91" s="21"/>
      <c r="J91" s="21"/>
    </row>
    <row r="92" spans="8:10" x14ac:dyDescent="0.25">
      <c r="H92" s="21"/>
      <c r="I92" s="21"/>
      <c r="J92" s="21"/>
    </row>
    <row r="93" spans="8:10" x14ac:dyDescent="0.25">
      <c r="H93" s="21"/>
      <c r="I93" s="21"/>
      <c r="J93" s="21"/>
    </row>
    <row r="94" spans="8:10" x14ac:dyDescent="0.25">
      <c r="H94" s="21"/>
      <c r="I94" s="21"/>
      <c r="J94" s="21"/>
    </row>
    <row r="95" spans="8:10" x14ac:dyDescent="0.25">
      <c r="H95" s="21"/>
      <c r="I95" s="21"/>
      <c r="J95" s="21"/>
    </row>
    <row r="96" spans="8:10" x14ac:dyDescent="0.25">
      <c r="H96" s="21"/>
      <c r="I96" s="21"/>
      <c r="J96" s="21"/>
    </row>
    <row r="97" spans="8:10" x14ac:dyDescent="0.25">
      <c r="H97" s="21"/>
      <c r="I97" s="21"/>
      <c r="J97" s="21"/>
    </row>
    <row r="98" spans="8:10" x14ac:dyDescent="0.25">
      <c r="H98" s="21"/>
      <c r="I98" s="21"/>
      <c r="J98" s="21"/>
    </row>
    <row r="99" spans="8:10" x14ac:dyDescent="0.25">
      <c r="H99" s="21"/>
      <c r="I99" s="21"/>
      <c r="J99" s="21"/>
    </row>
    <row r="100" spans="8:10" x14ac:dyDescent="0.25">
      <c r="H100" s="21"/>
      <c r="I100" s="21"/>
      <c r="J100" s="21"/>
    </row>
    <row r="101" spans="8:10" x14ac:dyDescent="0.25">
      <c r="H101" s="21"/>
      <c r="I101" s="21"/>
      <c r="J101" s="21"/>
    </row>
    <row r="102" spans="8:10" x14ac:dyDescent="0.25">
      <c r="H102" s="21"/>
      <c r="I102" s="21"/>
      <c r="J102" s="21"/>
    </row>
    <row r="103" spans="8:10" x14ac:dyDescent="0.25">
      <c r="H103" s="21"/>
      <c r="I103" s="21"/>
      <c r="J103" s="21"/>
    </row>
    <row r="104" spans="8:10" x14ac:dyDescent="0.25">
      <c r="H104" s="21"/>
      <c r="I104" s="21"/>
      <c r="J104" s="21"/>
    </row>
    <row r="105" spans="8:10" x14ac:dyDescent="0.25">
      <c r="H105" s="21"/>
      <c r="I105" s="21"/>
      <c r="J105" s="21"/>
    </row>
    <row r="106" spans="8:10" x14ac:dyDescent="0.25">
      <c r="H106" s="21"/>
      <c r="I106" s="21"/>
      <c r="J106" s="21"/>
    </row>
    <row r="107" spans="8:10" x14ac:dyDescent="0.25">
      <c r="H107" s="21"/>
      <c r="I107" s="21"/>
      <c r="J107" s="21"/>
    </row>
    <row r="108" spans="8:10" x14ac:dyDescent="0.25">
      <c r="H108" s="21"/>
      <c r="I108" s="21"/>
      <c r="J108" s="21"/>
    </row>
    <row r="109" spans="8:10" x14ac:dyDescent="0.25">
      <c r="H109" s="21"/>
      <c r="I109" s="21"/>
      <c r="J109" s="21"/>
    </row>
    <row r="110" spans="8:10" x14ac:dyDescent="0.25">
      <c r="H110" s="21"/>
      <c r="I110" s="21"/>
      <c r="J110" s="21"/>
    </row>
    <row r="111" spans="8:10" x14ac:dyDescent="0.25">
      <c r="H111" s="21"/>
      <c r="I111" s="21"/>
      <c r="J111" s="21"/>
    </row>
    <row r="112" spans="8:10" x14ac:dyDescent="0.25">
      <c r="H112" s="21"/>
      <c r="I112" s="21"/>
      <c r="J112" s="21"/>
    </row>
    <row r="113" spans="8:10" x14ac:dyDescent="0.25">
      <c r="H113" s="21"/>
      <c r="I113" s="21"/>
      <c r="J113" s="21"/>
    </row>
    <row r="114" spans="8:10" x14ac:dyDescent="0.25">
      <c r="H114" s="21"/>
      <c r="I114" s="21"/>
      <c r="J114" s="21"/>
    </row>
    <row r="115" spans="8:10" x14ac:dyDescent="0.25">
      <c r="H115" s="21"/>
      <c r="I115" s="21"/>
      <c r="J115" s="21"/>
    </row>
    <row r="116" spans="8:10" x14ac:dyDescent="0.25">
      <c r="H116" s="21"/>
      <c r="I116" s="21"/>
      <c r="J116" s="21"/>
    </row>
    <row r="117" spans="8:10" x14ac:dyDescent="0.25">
      <c r="H117" s="21"/>
      <c r="I117" s="21"/>
      <c r="J117" s="21"/>
    </row>
    <row r="118" spans="8:10" x14ac:dyDescent="0.25">
      <c r="H118" s="21"/>
      <c r="I118" s="21"/>
      <c r="J118" s="21"/>
    </row>
    <row r="119" spans="8:10" x14ac:dyDescent="0.25">
      <c r="H119" s="21"/>
      <c r="I119" s="21"/>
      <c r="J119" s="21"/>
    </row>
    <row r="120" spans="8:10" x14ac:dyDescent="0.25">
      <c r="H120" s="21"/>
      <c r="I120" s="21"/>
      <c r="J120" s="21"/>
    </row>
    <row r="121" spans="8:10" x14ac:dyDescent="0.25">
      <c r="H121" s="21"/>
      <c r="I121" s="21"/>
      <c r="J121" s="21"/>
    </row>
    <row r="122" spans="8:10" x14ac:dyDescent="0.25">
      <c r="H122" s="21"/>
      <c r="I122" s="21"/>
      <c r="J122" s="21"/>
    </row>
    <row r="123" spans="8:10" x14ac:dyDescent="0.25">
      <c r="H123" s="21"/>
      <c r="I123" s="21"/>
      <c r="J123" s="21"/>
    </row>
    <row r="124" spans="8:10" x14ac:dyDescent="0.25">
      <c r="H124" s="21"/>
      <c r="I124" s="21"/>
      <c r="J124" s="21"/>
    </row>
    <row r="125" spans="8:10" x14ac:dyDescent="0.25">
      <c r="H125" s="21"/>
      <c r="I125" s="21"/>
      <c r="J125" s="21"/>
    </row>
    <row r="126" spans="8:10" x14ac:dyDescent="0.25">
      <c r="H126" s="21"/>
      <c r="I126" s="21"/>
      <c r="J126" s="21"/>
    </row>
    <row r="127" spans="8:10" x14ac:dyDescent="0.25">
      <c r="H127" s="21"/>
      <c r="I127" s="21"/>
      <c r="J127" s="21"/>
    </row>
    <row r="128" spans="8:10" x14ac:dyDescent="0.25">
      <c r="H128" s="21"/>
      <c r="I128" s="21"/>
      <c r="J128" s="21"/>
    </row>
    <row r="129" spans="8:10" x14ac:dyDescent="0.25">
      <c r="H129" s="21"/>
      <c r="I129" s="21"/>
      <c r="J129" s="21"/>
    </row>
    <row r="130" spans="8:10" x14ac:dyDescent="0.25">
      <c r="H130" s="21"/>
      <c r="I130" s="21"/>
      <c r="J130" s="21"/>
    </row>
    <row r="131" spans="8:10" x14ac:dyDescent="0.25">
      <c r="H131" s="21"/>
      <c r="I131" s="21"/>
      <c r="J131" s="21"/>
    </row>
    <row r="132" spans="8:10" x14ac:dyDescent="0.25">
      <c r="H132" s="21"/>
      <c r="I132" s="21"/>
      <c r="J132" s="21"/>
    </row>
    <row r="133" spans="8:10" x14ac:dyDescent="0.25">
      <c r="H133" s="21"/>
      <c r="I133" s="21"/>
      <c r="J133" s="21"/>
    </row>
    <row r="134" spans="8:10" x14ac:dyDescent="0.25">
      <c r="H134" s="21"/>
      <c r="I134" s="21"/>
      <c r="J134" s="21"/>
    </row>
    <row r="135" spans="8:10" x14ac:dyDescent="0.25">
      <c r="H135" s="21"/>
      <c r="I135" s="21"/>
      <c r="J135" s="21"/>
    </row>
    <row r="136" spans="8:10" x14ac:dyDescent="0.25">
      <c r="H136" s="21"/>
      <c r="I136" s="21"/>
      <c r="J136" s="21"/>
    </row>
    <row r="137" spans="8:10" x14ac:dyDescent="0.25">
      <c r="H137" s="21"/>
      <c r="I137" s="21"/>
      <c r="J137" s="21"/>
    </row>
    <row r="138" spans="8:10" x14ac:dyDescent="0.25">
      <c r="H138" s="21"/>
      <c r="I138" s="21"/>
      <c r="J138" s="21"/>
    </row>
    <row r="139" spans="8:10" x14ac:dyDescent="0.25">
      <c r="H139" s="21"/>
      <c r="I139" s="21"/>
      <c r="J139" s="21"/>
    </row>
    <row r="140" spans="8:10" x14ac:dyDescent="0.25">
      <c r="H140" s="21"/>
      <c r="I140" s="21"/>
      <c r="J140" s="21"/>
    </row>
    <row r="141" spans="8:10" x14ac:dyDescent="0.25">
      <c r="H141" s="21"/>
      <c r="I141" s="21"/>
      <c r="J141" s="21"/>
    </row>
    <row r="142" spans="8:10" x14ac:dyDescent="0.25">
      <c r="H142" s="21"/>
      <c r="I142" s="21"/>
      <c r="J142" s="21"/>
    </row>
    <row r="143" spans="8:10" x14ac:dyDescent="0.25">
      <c r="H143" s="21"/>
      <c r="I143" s="21"/>
      <c r="J143" s="21"/>
    </row>
    <row r="144" spans="8:10" x14ac:dyDescent="0.25">
      <c r="H144" s="21"/>
      <c r="I144" s="21"/>
      <c r="J144" s="21"/>
    </row>
    <row r="145" spans="8:10" x14ac:dyDescent="0.25">
      <c r="H145" s="21"/>
      <c r="I145" s="21"/>
      <c r="J145" s="21"/>
    </row>
    <row r="146" spans="8:10" x14ac:dyDescent="0.25">
      <c r="H146" s="21"/>
      <c r="I146" s="21"/>
      <c r="J146" s="21"/>
    </row>
    <row r="147" spans="8:10" x14ac:dyDescent="0.25">
      <c r="H147" s="21"/>
      <c r="I147" s="21"/>
      <c r="J147" s="21"/>
    </row>
    <row r="148" spans="8:10" x14ac:dyDescent="0.25">
      <c r="H148" s="21"/>
      <c r="I148" s="21"/>
      <c r="J148" s="21"/>
    </row>
    <row r="149" spans="8:10" x14ac:dyDescent="0.25">
      <c r="H149" s="21"/>
      <c r="I149" s="21"/>
      <c r="J149" s="21"/>
    </row>
    <row r="150" spans="8:10" x14ac:dyDescent="0.25">
      <c r="H150" s="21"/>
      <c r="I150" s="21"/>
      <c r="J150" s="21"/>
    </row>
    <row r="151" spans="8:10" x14ac:dyDescent="0.25">
      <c r="H151" s="21"/>
      <c r="I151" s="21"/>
      <c r="J151" s="21"/>
    </row>
    <row r="152" spans="8:10" x14ac:dyDescent="0.25">
      <c r="H152" s="21"/>
      <c r="I152" s="21"/>
      <c r="J152" s="21"/>
    </row>
    <row r="153" spans="8:10" x14ac:dyDescent="0.25">
      <c r="H153" s="21"/>
      <c r="I153" s="21"/>
      <c r="J153" s="21"/>
    </row>
    <row r="154" spans="8:10" x14ac:dyDescent="0.25">
      <c r="H154" s="21"/>
      <c r="I154" s="21"/>
      <c r="J154" s="21"/>
    </row>
    <row r="155" spans="8:10" x14ac:dyDescent="0.25">
      <c r="H155" s="21"/>
      <c r="I155" s="21"/>
      <c r="J155" s="21"/>
    </row>
    <row r="156" spans="8:10" x14ac:dyDescent="0.25">
      <c r="H156" s="21"/>
      <c r="I156" s="21"/>
      <c r="J156" s="21"/>
    </row>
    <row r="157" spans="8:10" x14ac:dyDescent="0.25">
      <c r="H157" s="21"/>
      <c r="I157" s="21"/>
      <c r="J157" s="21"/>
    </row>
    <row r="158" spans="8:10" x14ac:dyDescent="0.25">
      <c r="H158" s="21"/>
      <c r="I158" s="21"/>
      <c r="J158" s="21"/>
    </row>
    <row r="159" spans="8:10" x14ac:dyDescent="0.25">
      <c r="H159" s="21"/>
      <c r="I159" s="21"/>
      <c r="J159" s="21"/>
    </row>
    <row r="160" spans="8:10" x14ac:dyDescent="0.25">
      <c r="H160" s="21"/>
      <c r="I160" s="21"/>
      <c r="J160" s="21"/>
    </row>
  </sheetData>
  <mergeCells count="20">
    <mergeCell ref="I1:J1"/>
    <mergeCell ref="I2:J2"/>
    <mergeCell ref="I3:J3"/>
    <mergeCell ref="I5:J5"/>
    <mergeCell ref="I6:J6"/>
    <mergeCell ref="I4:J4"/>
    <mergeCell ref="H11:J11"/>
    <mergeCell ref="H8:J8"/>
    <mergeCell ref="H9:J9"/>
    <mergeCell ref="H10:J10"/>
    <mergeCell ref="H12:J12"/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16</vt:lpstr>
      <vt:lpstr>TableHeaderYear1</vt:lpstr>
      <vt:lpstr>TableHeaderYear2</vt:lpstr>
      <vt:lpstr>TableHeaderYear3</vt:lpstr>
      <vt:lpstr>Unit</vt:lpstr>
      <vt:lpstr>'Приложение 16'!Заголовки_для_печати</vt:lpstr>
      <vt:lpstr>'Приложение 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2014-05-30T02:15:29Z</dcterms:modified>
</cp:coreProperties>
</file>